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35" windowWidth="11340" windowHeight="8985"/>
  </bookViews>
  <sheets>
    <sheet name="Объектный сметный расчет " sheetId="1" r:id="rId1"/>
  </sheets>
  <definedNames>
    <definedName name="_xlnm.Print_Titles" localSheetId="0">'Объектный сметный расчет '!$15:$18</definedName>
    <definedName name="_xlnm.Print_Area" localSheetId="0">'Объектный сметный расчет '!$A$1:$H$30</definedName>
  </definedNames>
  <calcPr calcId="145621" refMode="R1C1" calcOnSave="0"/>
</workbook>
</file>

<file path=xl/calcChain.xml><?xml version="1.0" encoding="utf-8"?>
<calcChain xmlns="http://schemas.openxmlformats.org/spreadsheetml/2006/main">
  <c r="G21" i="1" l="1"/>
  <c r="G22" i="1"/>
  <c r="G23" i="1"/>
  <c r="G24" i="1"/>
  <c r="G20" i="1" l="1"/>
  <c r="G26" i="1" l="1"/>
  <c r="G27" i="1" l="1"/>
  <c r="G28" i="1" s="1"/>
</calcChain>
</file>

<file path=xl/sharedStrings.xml><?xml version="1.0" encoding="utf-8"?>
<sst xmlns="http://schemas.openxmlformats.org/spreadsheetml/2006/main" count="37" uniqueCount="31">
  <si>
    <t>(наименование стройки)</t>
  </si>
  <si>
    <t>(наименование объекта)</t>
  </si>
  <si>
    <t>Наименование работ и затрат</t>
  </si>
  <si>
    <t>СОГЛАСОВАНО:</t>
  </si>
  <si>
    <t>УТВЕРЖДАЮ:</t>
  </si>
  <si>
    <t>_________________</t>
  </si>
  <si>
    <t>ИТОГИ ПО СМЕТЕ:</t>
  </si>
  <si>
    <t>НДС 18%</t>
  </si>
  <si>
    <t>ВСЕГО по  смете</t>
  </si>
  <si>
    <t>Примечание</t>
  </si>
  <si>
    <t>3</t>
  </si>
  <si>
    <t>Номера сметных расчетов (смет) или иных документов</t>
  </si>
  <si>
    <t>Протокол согласования  договорной цены</t>
  </si>
  <si>
    <t>Общая стоимость, руб.</t>
  </si>
  <si>
    <t>4</t>
  </si>
  <si>
    <t>5</t>
  </si>
  <si>
    <t>Ед. изм.</t>
  </si>
  <si>
    <t>Количество</t>
  </si>
  <si>
    <t>Стоимость за ед,  руб.</t>
  </si>
  <si>
    <t>м2</t>
  </si>
  <si>
    <t>шт.</t>
  </si>
  <si>
    <t>№ п/п</t>
  </si>
  <si>
    <t>" _____ "  _______ 2018 г.</t>
  </si>
  <si>
    <t>восстановлению асфальто-бетонного покрытия для нужд филиала АО «Газпром газораспределение Белгород» в г. Белгороде</t>
  </si>
  <si>
    <t>Восстановление дорожного полотна (разрезы-щебень, а/б)</t>
  </si>
  <si>
    <t>Ямочный ремонт покрытия</t>
  </si>
  <si>
    <t>Монтаж БР 100.30.15</t>
  </si>
  <si>
    <t>Монтаж БР 100.20.8</t>
  </si>
  <si>
    <t>Укладка тротуарной плитки</t>
  </si>
  <si>
    <t>Устройство газонов с завозом грунта</t>
  </si>
  <si>
    <t>АО "Газпром газораспределение Белгород"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</si>
</sst>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9"/>
      <name val="Arial"/>
      <family val="2"/>
      <charset val="204"/>
    </font>
    <font>
      <b/>
      <sz val="13"/>
      <name val="Arial"/>
      <family val="2"/>
      <charset val="204"/>
    </font>
    <font>
      <b/>
      <sz val="14"/>
      <name val="Arial"/>
      <family val="2"/>
      <charset val="204"/>
    </font>
    <font>
      <i/>
      <sz val="8"/>
      <name val="Arial"/>
      <family val="2"/>
      <charset val="204"/>
    </font>
    <font>
      <sz val="8"/>
      <name val="Arial"/>
      <family val="2"/>
      <charset val="204"/>
    </font>
    <font>
      <sz val="8"/>
      <name val="Arial Cyr"/>
      <charset val="204"/>
    </font>
    <font>
      <sz val="10"/>
      <color rgb="FFC00000"/>
      <name val="Arial"/>
      <family val="2"/>
      <charset val="204"/>
    </font>
    <font>
      <sz val="9"/>
      <name val="Arial"/>
      <family val="2"/>
      <charset val="204"/>
    </font>
    <font>
      <sz val="8"/>
      <color theme="1"/>
      <name val="Arial1"/>
      <charset val="204"/>
    </font>
    <font>
      <sz val="10"/>
      <color theme="1"/>
      <name val="Arial1"/>
      <charset val="204"/>
    </font>
    <font>
      <u/>
      <sz val="10"/>
      <name val="Arial"/>
      <family val="2"/>
      <charset val="204"/>
    </font>
    <font>
      <u/>
      <sz val="11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/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top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right" vertical="top"/>
    </xf>
    <xf numFmtId="49" fontId="1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/>
    </xf>
    <xf numFmtId="0" fontId="9" fillId="0" borderId="0" xfId="0" applyFont="1" applyAlignment="1">
      <alignment horizontal="right" vertical="top"/>
    </xf>
    <xf numFmtId="2" fontId="1" fillId="0" borderId="0" xfId="0" applyNumberFormat="1" applyFont="1"/>
    <xf numFmtId="0" fontId="1" fillId="0" borderId="0" xfId="0" applyFont="1" applyBorder="1" applyAlignment="1">
      <alignment horizontal="right" vertical="top"/>
    </xf>
    <xf numFmtId="0" fontId="1" fillId="0" borderId="0" xfId="0" applyFont="1" applyBorder="1"/>
    <xf numFmtId="49" fontId="2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11" fillId="0" borderId="0" xfId="0" applyFont="1" applyAlignment="1">
      <alignment horizontal="right" vertical="top"/>
    </xf>
    <xf numFmtId="0" fontId="7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12" fillId="0" borderId="0" xfId="0" applyFont="1" applyAlignment="1">
      <alignment horizontal="right" vertical="top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right" vertical="top"/>
    </xf>
    <xf numFmtId="0" fontId="13" fillId="0" borderId="0" xfId="0" applyFont="1" applyBorder="1"/>
    <xf numFmtId="2" fontId="2" fillId="0" borderId="0" xfId="0" applyNumberFormat="1" applyFont="1"/>
    <xf numFmtId="0" fontId="0" fillId="0" borderId="0" xfId="0" applyAlignment="1">
      <alignment vertical="top" wrapText="1"/>
    </xf>
    <xf numFmtId="0" fontId="8" fillId="0" borderId="0" xfId="0" applyFont="1" applyAlignment="1">
      <alignment vertical="top" wrapText="1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right" vertical="top" wrapText="1"/>
    </xf>
    <xf numFmtId="0" fontId="2" fillId="0" borderId="0" xfId="0" applyFont="1" applyBorder="1" applyAlignment="1">
      <alignment wrapText="1"/>
    </xf>
    <xf numFmtId="4" fontId="2" fillId="0" borderId="0" xfId="0" applyNumberFormat="1" applyFont="1" applyBorder="1" applyAlignment="1">
      <alignment horizontal="right" vertical="top" wrapText="1"/>
    </xf>
    <xf numFmtId="4" fontId="0" fillId="0" borderId="0" xfId="0" applyNumberFormat="1" applyBorder="1" applyAlignment="1">
      <alignment wrapText="1"/>
    </xf>
    <xf numFmtId="0" fontId="1" fillId="0" borderId="0" xfId="0" applyFont="1" applyFill="1" applyBorder="1" applyAlignment="1">
      <alignment horizontal="right" vertical="top" wrapText="1"/>
    </xf>
    <xf numFmtId="0" fontId="13" fillId="0" borderId="0" xfId="0" applyFont="1" applyBorder="1" applyAlignment="1">
      <alignment vertical="center"/>
    </xf>
    <xf numFmtId="0" fontId="14" fillId="0" borderId="0" xfId="0" applyFont="1" applyBorder="1" applyAlignment="1">
      <alignment vertical="center"/>
    </xf>
    <xf numFmtId="0" fontId="10" fillId="0" borderId="0" xfId="0" applyFont="1" applyAlignment="1">
      <alignment vertical="top" wrapText="1"/>
    </xf>
    <xf numFmtId="0" fontId="15" fillId="2" borderId="1" xfId="0" applyFont="1" applyFill="1" applyBorder="1" applyAlignment="1">
      <alignment horizontal="center"/>
    </xf>
    <xf numFmtId="49" fontId="15" fillId="2" borderId="1" xfId="0" applyNumberFormat="1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wrapText="1"/>
    </xf>
    <xf numFmtId="4" fontId="16" fillId="2" borderId="1" xfId="0" applyNumberFormat="1" applyFont="1" applyFill="1" applyBorder="1" applyAlignment="1">
      <alignment horizontal="right" vertical="top" wrapText="1"/>
    </xf>
    <xf numFmtId="4" fontId="15" fillId="2" borderId="1" xfId="0" applyNumberFormat="1" applyFont="1" applyFill="1" applyBorder="1" applyAlignment="1">
      <alignment wrapText="1"/>
    </xf>
    <xf numFmtId="49" fontId="16" fillId="2" borderId="1" xfId="0" applyNumberFormat="1" applyFont="1" applyFill="1" applyBorder="1" applyAlignment="1">
      <alignment horizontal="left" vertical="top" wrapText="1"/>
    </xf>
    <xf numFmtId="2" fontId="16" fillId="2" borderId="1" xfId="0" applyNumberFormat="1" applyFont="1" applyFill="1" applyBorder="1" applyAlignment="1">
      <alignment horizontal="left" vertical="top" wrapText="1"/>
    </xf>
    <xf numFmtId="0" fontId="15" fillId="2" borderId="1" xfId="0" applyFont="1" applyFill="1" applyBorder="1" applyAlignment="1">
      <alignment horizontal="center" vertical="center"/>
    </xf>
    <xf numFmtId="4" fontId="15" fillId="2" borderId="1" xfId="0" applyNumberFormat="1" applyFont="1" applyFill="1" applyBorder="1" applyAlignment="1">
      <alignment horizontal="center" vertical="center" wrapText="1"/>
    </xf>
    <xf numFmtId="4" fontId="16" fillId="2" borderId="1" xfId="0" applyNumberFormat="1" applyFont="1" applyFill="1" applyBorder="1" applyAlignment="1">
      <alignment wrapText="1"/>
    </xf>
    <xf numFmtId="0" fontId="15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left" wrapText="1"/>
    </xf>
    <xf numFmtId="0" fontId="15" fillId="2" borderId="1" xfId="0" applyFont="1" applyFill="1" applyBorder="1" applyAlignment="1">
      <alignment horizontal="center" vertical="center" wrapText="1"/>
    </xf>
    <xf numFmtId="49" fontId="16" fillId="2" borderId="1" xfId="0" applyNumberFormat="1" applyFont="1" applyFill="1" applyBorder="1" applyAlignment="1">
      <alignment horizontal="left" vertical="top" wrapText="1"/>
    </xf>
    <xf numFmtId="2" fontId="16" fillId="2" borderId="1" xfId="0" applyNumberFormat="1" applyFont="1" applyFill="1" applyBorder="1" applyAlignment="1">
      <alignment horizontal="left" vertical="top" wrapText="1"/>
    </xf>
    <xf numFmtId="0" fontId="16" fillId="2" borderId="1" xfId="0" applyFont="1" applyFill="1" applyBorder="1" applyAlignment="1">
      <alignment horizontal="center" wrapText="1"/>
    </xf>
    <xf numFmtId="0" fontId="15" fillId="2" borderId="1" xfId="0" applyFont="1" applyFill="1" applyBorder="1" applyAlignment="1">
      <alignment horizontal="center" vertical="center" wrapText="1"/>
    </xf>
    <xf numFmtId="4" fontId="15" fillId="2" borderId="1" xfId="0" applyNumberFormat="1" applyFont="1" applyFill="1" applyBorder="1" applyAlignment="1">
      <alignment horizontal="right" vertical="top" wrapText="1"/>
    </xf>
    <xf numFmtId="4" fontId="16" fillId="2" borderId="1" xfId="0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vertical="center" wrapText="1"/>
    </xf>
    <xf numFmtId="2" fontId="15" fillId="2" borderId="1" xfId="0" applyNumberFormat="1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5" fillId="2" borderId="1" xfId="0" applyFont="1" applyFill="1" applyBorder="1" applyAlignment="1">
      <alignment horizontal="center" vertical="center" wrapText="1"/>
    </xf>
    <xf numFmtId="49" fontId="15" fillId="2" borderId="1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49" fontId="15" fillId="2" borderId="2" xfId="0" applyNumberFormat="1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4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top" wrapText="1"/>
    </xf>
    <xf numFmtId="49" fontId="16" fillId="2" borderId="1" xfId="0" applyNumberFormat="1" applyFont="1" applyFill="1" applyBorder="1" applyAlignment="1">
      <alignment horizontal="left" vertical="top" wrapText="1"/>
    </xf>
    <xf numFmtId="2" fontId="16" fillId="2" borderId="1" xfId="0" applyNumberFormat="1" applyFont="1" applyFill="1" applyBorder="1" applyAlignment="1">
      <alignment horizontal="left" vertical="top" wrapText="1"/>
    </xf>
    <xf numFmtId="0" fontId="1" fillId="0" borderId="0" xfId="0" applyFont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T35"/>
  <sheetViews>
    <sheetView showGridLines="0" tabSelected="1" view="pageBreakPreview" zoomScaleSheetLayoutView="100" workbookViewId="0">
      <selection activeCell="G26" sqref="G26"/>
    </sheetView>
  </sheetViews>
  <sheetFormatPr defaultRowHeight="12.75"/>
  <cols>
    <col min="1" max="1" width="5.7109375" style="1" customWidth="1"/>
    <col min="2" max="2" width="19.5703125" style="1" customWidth="1"/>
    <col min="3" max="3" width="78.5703125" style="2" customWidth="1"/>
    <col min="4" max="4" width="11.28515625" style="2" customWidth="1"/>
    <col min="5" max="5" width="14.85546875" style="2" customWidth="1"/>
    <col min="6" max="6" width="19.28515625" style="6" customWidth="1"/>
    <col min="7" max="7" width="19.42578125" style="6" customWidth="1"/>
    <col min="8" max="8" width="22.7109375" style="6" customWidth="1"/>
    <col min="9" max="9" width="11.7109375" style="6" customWidth="1"/>
    <col min="10" max="10" width="11.140625" style="6" customWidth="1"/>
    <col min="11" max="11" width="15" style="6" customWidth="1"/>
    <col min="12" max="12" width="15.28515625" style="6" customWidth="1"/>
    <col min="13" max="13" width="14" style="6" customWidth="1"/>
    <col min="14" max="16384" width="9.140625" style="1"/>
  </cols>
  <sheetData>
    <row r="1" spans="1:15">
      <c r="A1" s="14" t="s">
        <v>3</v>
      </c>
      <c r="B1" s="14"/>
      <c r="C1" s="15"/>
      <c r="D1" s="15"/>
      <c r="E1" s="15"/>
      <c r="F1" s="16"/>
      <c r="G1" s="16"/>
      <c r="H1" s="19" t="s">
        <v>4</v>
      </c>
      <c r="J1" s="17"/>
      <c r="K1" s="18"/>
      <c r="M1" s="17"/>
      <c r="N1" s="20"/>
      <c r="O1" s="20"/>
    </row>
    <row r="2" spans="1:15">
      <c r="A2" s="2"/>
      <c r="B2" s="2"/>
      <c r="C2" s="15"/>
      <c r="D2" s="15"/>
      <c r="E2" s="15"/>
      <c r="F2" s="16"/>
      <c r="G2" s="16"/>
      <c r="J2" s="17"/>
      <c r="K2" s="18"/>
      <c r="M2" s="17"/>
      <c r="N2" s="20"/>
      <c r="O2" s="20"/>
    </row>
    <row r="3" spans="1:15">
      <c r="A3" s="2"/>
      <c r="B3" s="2"/>
      <c r="C3" s="15"/>
      <c r="D3" s="15"/>
      <c r="E3" s="15"/>
      <c r="F3" s="16"/>
      <c r="G3" s="16"/>
      <c r="J3" s="17"/>
      <c r="K3" s="18"/>
      <c r="M3" s="17"/>
      <c r="N3" s="20"/>
      <c r="O3" s="20"/>
    </row>
    <row r="4" spans="1:15">
      <c r="A4" s="2" t="s">
        <v>5</v>
      </c>
      <c r="B4" s="2"/>
      <c r="C4" s="15"/>
      <c r="D4" s="15"/>
      <c r="E4" s="15"/>
      <c r="F4" s="16"/>
      <c r="G4" s="16"/>
      <c r="H4" s="2" t="s">
        <v>5</v>
      </c>
      <c r="J4" s="17"/>
      <c r="K4" s="18"/>
      <c r="M4" s="17"/>
      <c r="N4" s="20"/>
      <c r="O4" s="20"/>
    </row>
    <row r="5" spans="1:15">
      <c r="A5" s="2" t="s">
        <v>22</v>
      </c>
      <c r="B5" s="2"/>
      <c r="C5" s="15"/>
      <c r="D5" s="15"/>
      <c r="E5" s="15"/>
      <c r="F5" s="16"/>
      <c r="G5" s="16"/>
      <c r="H5" s="2" t="s">
        <v>22</v>
      </c>
      <c r="J5" s="17"/>
      <c r="K5" s="18"/>
      <c r="M5" s="17"/>
      <c r="N5" s="20"/>
      <c r="O5" s="20"/>
    </row>
    <row r="6" spans="1:15">
      <c r="F6" s="3"/>
      <c r="G6" s="3"/>
      <c r="H6" s="3"/>
      <c r="I6" s="3"/>
      <c r="J6" s="3"/>
      <c r="K6" s="3"/>
      <c r="L6" s="3"/>
      <c r="M6" s="4"/>
    </row>
    <row r="7" spans="1:15" ht="14.25">
      <c r="A7" s="61" t="s">
        <v>30</v>
      </c>
      <c r="B7" s="61"/>
      <c r="C7" s="61"/>
      <c r="D7" s="61"/>
      <c r="E7" s="61"/>
      <c r="F7" s="61"/>
      <c r="G7" s="61"/>
      <c r="H7" s="61"/>
      <c r="I7" s="34"/>
      <c r="J7" s="21"/>
      <c r="K7" s="5"/>
      <c r="L7" s="3"/>
    </row>
    <row r="8" spans="1:15">
      <c r="A8" s="62" t="s">
        <v>0</v>
      </c>
      <c r="B8" s="62"/>
      <c r="C8" s="62"/>
      <c r="D8" s="62"/>
      <c r="E8" s="62"/>
      <c r="F8" s="62"/>
      <c r="G8" s="62"/>
      <c r="H8" s="62"/>
      <c r="I8" s="3"/>
      <c r="J8" s="3"/>
      <c r="K8" s="3"/>
      <c r="L8" s="3"/>
    </row>
    <row r="9" spans="1:15">
      <c r="F9" s="3"/>
      <c r="G9" s="3"/>
      <c r="H9" s="3"/>
      <c r="I9" s="3"/>
      <c r="J9" s="3"/>
      <c r="K9" s="3"/>
      <c r="L9" s="3"/>
    </row>
    <row r="10" spans="1:15" ht="15" customHeight="1">
      <c r="A10" s="63" t="s">
        <v>12</v>
      </c>
      <c r="B10" s="63"/>
      <c r="C10" s="63"/>
      <c r="D10" s="63"/>
      <c r="E10" s="63"/>
      <c r="F10" s="63"/>
      <c r="G10" s="63"/>
      <c r="H10" s="63"/>
      <c r="I10" s="3"/>
      <c r="J10" s="7"/>
      <c r="K10" s="3"/>
      <c r="L10" s="3"/>
    </row>
    <row r="11" spans="1:15">
      <c r="F11" s="3"/>
      <c r="G11" s="3"/>
      <c r="H11" s="3"/>
      <c r="I11" s="3"/>
      <c r="J11" s="3"/>
      <c r="K11" s="3"/>
      <c r="L11" s="3"/>
    </row>
    <row r="12" spans="1:15">
      <c r="A12" s="70" t="s">
        <v>23</v>
      </c>
      <c r="B12" s="70"/>
      <c r="C12" s="70"/>
      <c r="D12" s="70"/>
      <c r="E12" s="70"/>
      <c r="F12" s="70"/>
      <c r="G12" s="70"/>
      <c r="H12" s="70"/>
      <c r="I12" s="33"/>
      <c r="J12" s="33"/>
      <c r="K12" s="33"/>
      <c r="L12" s="33"/>
      <c r="M12" s="33"/>
      <c r="N12" s="23"/>
      <c r="O12" s="13"/>
    </row>
    <row r="13" spans="1:15">
      <c r="A13" s="64" t="s">
        <v>1</v>
      </c>
      <c r="B13" s="64"/>
      <c r="C13" s="64"/>
      <c r="D13" s="64"/>
      <c r="E13" s="64"/>
      <c r="F13" s="64"/>
      <c r="G13" s="64"/>
      <c r="H13" s="64"/>
      <c r="I13" s="21"/>
      <c r="J13" s="21"/>
      <c r="K13" s="21"/>
      <c r="L13" s="22"/>
      <c r="M13" s="23"/>
      <c r="N13" s="23"/>
    </row>
    <row r="14" spans="1:15">
      <c r="F14" s="3"/>
      <c r="G14" s="3"/>
      <c r="H14" s="3"/>
      <c r="I14" s="3"/>
      <c r="J14" s="3"/>
      <c r="K14" s="3"/>
      <c r="L14" s="3"/>
    </row>
    <row r="15" spans="1:15" ht="15.75" customHeight="1">
      <c r="A15" s="65" t="s">
        <v>21</v>
      </c>
      <c r="B15" s="67" t="s">
        <v>11</v>
      </c>
      <c r="C15" s="66" t="s">
        <v>2</v>
      </c>
      <c r="D15" s="71" t="s">
        <v>16</v>
      </c>
      <c r="E15" s="71" t="s">
        <v>17</v>
      </c>
      <c r="F15" s="67" t="s">
        <v>18</v>
      </c>
      <c r="G15" s="67" t="s">
        <v>13</v>
      </c>
      <c r="H15" s="78" t="s">
        <v>9</v>
      </c>
      <c r="I15" s="27"/>
      <c r="J15" s="27"/>
      <c r="K15" s="27"/>
      <c r="L15" s="77"/>
      <c r="M15" s="77"/>
    </row>
    <row r="16" spans="1:15" ht="15.75" customHeight="1">
      <c r="A16" s="65"/>
      <c r="B16" s="68"/>
      <c r="C16" s="66"/>
      <c r="D16" s="72"/>
      <c r="E16" s="72"/>
      <c r="F16" s="68"/>
      <c r="G16" s="68"/>
      <c r="H16" s="78"/>
      <c r="I16" s="77"/>
      <c r="J16" s="77"/>
      <c r="K16" s="77"/>
      <c r="L16" s="77"/>
      <c r="M16" s="77"/>
    </row>
    <row r="17" spans="1:20" ht="15.75" customHeight="1">
      <c r="A17" s="65"/>
      <c r="B17" s="68"/>
      <c r="C17" s="66"/>
      <c r="D17" s="72"/>
      <c r="E17" s="72"/>
      <c r="F17" s="68"/>
      <c r="G17" s="68"/>
      <c r="H17" s="78"/>
      <c r="I17" s="77"/>
      <c r="J17" s="77"/>
      <c r="K17" s="77"/>
      <c r="L17" s="77"/>
      <c r="M17" s="77"/>
    </row>
    <row r="18" spans="1:20" ht="48.75" customHeight="1">
      <c r="A18" s="65"/>
      <c r="B18" s="69"/>
      <c r="C18" s="66"/>
      <c r="D18" s="73"/>
      <c r="E18" s="73"/>
      <c r="F18" s="69"/>
      <c r="G18" s="69"/>
      <c r="H18" s="78"/>
      <c r="I18" s="77"/>
      <c r="J18" s="77"/>
      <c r="K18" s="77"/>
      <c r="L18" s="77"/>
      <c r="M18" s="77"/>
    </row>
    <row r="19" spans="1:20" ht="15.75">
      <c r="A19" s="36">
        <v>1</v>
      </c>
      <c r="B19" s="36">
        <v>2</v>
      </c>
      <c r="C19" s="37" t="s">
        <v>10</v>
      </c>
      <c r="D19" s="37" t="s">
        <v>14</v>
      </c>
      <c r="E19" s="37" t="s">
        <v>15</v>
      </c>
      <c r="F19" s="38">
        <v>6</v>
      </c>
      <c r="G19" s="45">
        <v>7</v>
      </c>
      <c r="H19" s="38">
        <v>8</v>
      </c>
      <c r="I19" s="5"/>
      <c r="J19" s="5"/>
      <c r="K19" s="5"/>
      <c r="L19" s="5"/>
      <c r="M19" s="5"/>
    </row>
    <row r="20" spans="1:20" ht="15.75">
      <c r="A20" s="39">
        <v>1</v>
      </c>
      <c r="B20" s="39">
        <v>1</v>
      </c>
      <c r="C20" s="59" t="s">
        <v>24</v>
      </c>
      <c r="D20" s="57" t="s">
        <v>19</v>
      </c>
      <c r="E20" s="60">
        <v>258</v>
      </c>
      <c r="F20" s="46">
        <v>1401.5</v>
      </c>
      <c r="G20" s="46">
        <f>F20*E20</f>
        <v>361587</v>
      </c>
      <c r="H20" s="55"/>
      <c r="I20" s="32"/>
      <c r="J20" s="12"/>
      <c r="K20" s="28"/>
      <c r="L20" s="12"/>
      <c r="M20" s="28"/>
    </row>
    <row r="21" spans="1:20" ht="15.75">
      <c r="A21" s="48">
        <v>2</v>
      </c>
      <c r="B21" s="48">
        <v>2</v>
      </c>
      <c r="C21" s="59" t="s">
        <v>25</v>
      </c>
      <c r="D21" s="58" t="s">
        <v>19</v>
      </c>
      <c r="E21" s="60">
        <v>10</v>
      </c>
      <c r="F21" s="46">
        <v>960</v>
      </c>
      <c r="G21" s="46">
        <f t="shared" ref="G21:G25" si="0">F21*E21</f>
        <v>9600</v>
      </c>
      <c r="H21" s="55"/>
      <c r="I21" s="32"/>
      <c r="J21" s="12"/>
      <c r="K21" s="28"/>
      <c r="L21" s="12"/>
      <c r="M21" s="28"/>
    </row>
    <row r="22" spans="1:20" ht="15.75">
      <c r="A22" s="48">
        <v>3</v>
      </c>
      <c r="B22" s="48">
        <v>3</v>
      </c>
      <c r="C22" s="59" t="s">
        <v>26</v>
      </c>
      <c r="D22" s="50" t="s">
        <v>20</v>
      </c>
      <c r="E22" s="60">
        <v>9</v>
      </c>
      <c r="F22" s="46">
        <v>682.5</v>
      </c>
      <c r="G22" s="46">
        <f t="shared" si="0"/>
        <v>6142.5</v>
      </c>
      <c r="H22" s="55"/>
      <c r="I22" s="32"/>
      <c r="J22" s="12"/>
      <c r="K22" s="28"/>
      <c r="L22" s="12"/>
      <c r="M22" s="28"/>
    </row>
    <row r="23" spans="1:20" ht="15.75">
      <c r="A23" s="48">
        <v>4</v>
      </c>
      <c r="B23" s="48">
        <v>4</v>
      </c>
      <c r="C23" s="59" t="s">
        <v>27</v>
      </c>
      <c r="D23" s="58" t="s">
        <v>20</v>
      </c>
      <c r="E23" s="60">
        <v>8</v>
      </c>
      <c r="F23" s="46">
        <v>600</v>
      </c>
      <c r="G23" s="46">
        <f t="shared" si="0"/>
        <v>4800</v>
      </c>
      <c r="H23" s="55"/>
      <c r="I23" s="32"/>
      <c r="J23" s="12"/>
      <c r="K23" s="28"/>
      <c r="L23" s="12"/>
      <c r="M23" s="28"/>
    </row>
    <row r="24" spans="1:20" ht="15.75">
      <c r="A24" s="48">
        <v>5</v>
      </c>
      <c r="B24" s="48">
        <v>5</v>
      </c>
      <c r="C24" s="59" t="s">
        <v>28</v>
      </c>
      <c r="D24" s="54" t="s">
        <v>19</v>
      </c>
      <c r="E24" s="60">
        <v>81</v>
      </c>
      <c r="F24" s="46">
        <v>1925</v>
      </c>
      <c r="G24" s="46">
        <f t="shared" si="0"/>
        <v>155925</v>
      </c>
      <c r="H24" s="55"/>
      <c r="I24" s="32"/>
      <c r="J24" s="12"/>
      <c r="K24" s="28"/>
      <c r="L24" s="12"/>
      <c r="M24" s="28"/>
    </row>
    <row r="25" spans="1:20" ht="15.75">
      <c r="A25" s="48">
        <v>6</v>
      </c>
      <c r="B25" s="48">
        <v>6</v>
      </c>
      <c r="C25" s="59" t="s">
        <v>29</v>
      </c>
      <c r="D25" s="54" t="s">
        <v>19</v>
      </c>
      <c r="E25" s="60">
        <v>95.048229000000006</v>
      </c>
      <c r="F25" s="46">
        <v>304</v>
      </c>
      <c r="G25" s="46">
        <v>28894.65</v>
      </c>
      <c r="H25" s="55"/>
      <c r="I25" s="32"/>
      <c r="J25" s="12"/>
      <c r="K25" s="28"/>
      <c r="L25" s="12"/>
      <c r="M25" s="28"/>
    </row>
    <row r="26" spans="1:20" ht="15.75">
      <c r="A26" s="79" t="s">
        <v>6</v>
      </c>
      <c r="B26" s="79"/>
      <c r="C26" s="79"/>
      <c r="D26" s="49"/>
      <c r="E26" s="53"/>
      <c r="F26" s="47"/>
      <c r="G26" s="56">
        <f>SUM(G20:G25)</f>
        <v>566949.15</v>
      </c>
      <c r="H26" s="40"/>
      <c r="I26" s="29"/>
      <c r="J26" s="29"/>
      <c r="K26" s="29"/>
      <c r="L26" s="29"/>
      <c r="M26" s="29"/>
    </row>
    <row r="27" spans="1:20" ht="15.75">
      <c r="A27" s="75" t="s">
        <v>7</v>
      </c>
      <c r="B27" s="75"/>
      <c r="C27" s="75"/>
      <c r="D27" s="51"/>
      <c r="E27" s="43"/>
      <c r="F27" s="42"/>
      <c r="G27" s="46">
        <f>G26*0.18</f>
        <v>102050.84699999999</v>
      </c>
      <c r="H27" s="42"/>
      <c r="I27" s="31"/>
      <c r="J27" s="31"/>
      <c r="K27" s="31"/>
      <c r="L27" s="31"/>
      <c r="M27" s="31"/>
    </row>
    <row r="28" spans="1:20" s="11" customFormat="1" ht="15.75">
      <c r="A28" s="76" t="s">
        <v>8</v>
      </c>
      <c r="B28" s="76"/>
      <c r="C28" s="76"/>
      <c r="D28" s="52"/>
      <c r="E28" s="44"/>
      <c r="F28" s="41"/>
      <c r="G28" s="56">
        <f>G26+G27</f>
        <v>668999.99699999997</v>
      </c>
      <c r="H28" s="41"/>
      <c r="I28" s="30"/>
      <c r="J28" s="30"/>
      <c r="K28" s="30"/>
      <c r="L28" s="30"/>
      <c r="M28" s="30"/>
      <c r="P28" s="24"/>
    </row>
    <row r="29" spans="1:20">
      <c r="A29" s="74"/>
      <c r="B29" s="74"/>
      <c r="C29" s="74"/>
      <c r="D29" s="74"/>
      <c r="E29" s="74"/>
      <c r="F29" s="74"/>
      <c r="G29" s="74"/>
      <c r="H29" s="74"/>
      <c r="I29" s="35"/>
      <c r="J29" s="35"/>
      <c r="K29" s="35"/>
      <c r="L29" s="35"/>
      <c r="M29" s="35"/>
      <c r="N29" s="25"/>
      <c r="O29" s="25"/>
      <c r="P29" s="25"/>
      <c r="Q29" s="25"/>
      <c r="R29" s="25"/>
      <c r="S29" s="25"/>
      <c r="T29" s="25"/>
    </row>
    <row r="30" spans="1:20">
      <c r="A30" s="74"/>
      <c r="B30" s="74"/>
      <c r="C30" s="74"/>
      <c r="D30" s="74"/>
      <c r="E30" s="74"/>
      <c r="F30" s="74"/>
      <c r="G30" s="74"/>
      <c r="H30" s="74"/>
      <c r="I30" s="35"/>
      <c r="J30" s="35"/>
      <c r="K30" s="35"/>
      <c r="L30" s="35"/>
      <c r="M30" s="35"/>
      <c r="N30" s="26"/>
      <c r="O30" s="26"/>
      <c r="P30" s="26"/>
      <c r="Q30" s="26"/>
      <c r="R30" s="26"/>
      <c r="S30" s="26"/>
      <c r="T30" s="26"/>
    </row>
    <row r="31" spans="1:20">
      <c r="M31" s="10"/>
    </row>
    <row r="34" spans="13:13" ht="16.5">
      <c r="M34" s="8"/>
    </row>
    <row r="35" spans="13:13" ht="18">
      <c r="M35" s="9"/>
    </row>
  </sheetData>
  <mergeCells count="23">
    <mergeCell ref="A29:H29"/>
    <mergeCell ref="A30:H30"/>
    <mergeCell ref="A27:C27"/>
    <mergeCell ref="A28:C28"/>
    <mergeCell ref="M15:M18"/>
    <mergeCell ref="K16:K18"/>
    <mergeCell ref="L15:L18"/>
    <mergeCell ref="F15:F18"/>
    <mergeCell ref="H15:H18"/>
    <mergeCell ref="I16:I18"/>
    <mergeCell ref="J16:J18"/>
    <mergeCell ref="G15:G18"/>
    <mergeCell ref="A26:C26"/>
    <mergeCell ref="A7:H7"/>
    <mergeCell ref="A8:H8"/>
    <mergeCell ref="A10:H10"/>
    <mergeCell ref="A13:H13"/>
    <mergeCell ref="A15:A18"/>
    <mergeCell ref="C15:C18"/>
    <mergeCell ref="B15:B18"/>
    <mergeCell ref="A12:H12"/>
    <mergeCell ref="E15:E18"/>
    <mergeCell ref="D15:D18"/>
  </mergeCells>
  <phoneticPr fontId="0" type="noConversion"/>
  <printOptions horizontalCentered="1"/>
  <pageMargins left="0.78740157480314965" right="0.78740157480314965" top="0.98425196850393704" bottom="0.59055118110236227" header="0.23622047244094491" footer="0.23622047244094491"/>
  <pageSetup paperSize="9" scale="68" fitToHeight="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Объектный сметный расчет </vt:lpstr>
      <vt:lpstr>'Объектный сметный расчет '!Заголовки_для_печати</vt:lpstr>
      <vt:lpstr>'Объектный сметный расчет '!Область_печати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qqq</dc:creator>
  <cp:lastModifiedBy>Каверина Наталья Петровна</cp:lastModifiedBy>
  <cp:lastPrinted>2016-03-09T12:12:46Z</cp:lastPrinted>
  <dcterms:created xsi:type="dcterms:W3CDTF">2002-03-25T05:35:56Z</dcterms:created>
  <dcterms:modified xsi:type="dcterms:W3CDTF">2018-04-17T06:32:52Z</dcterms:modified>
</cp:coreProperties>
</file>